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D62" i="1" l="1"/>
  <c r="D63" i="1" s="1"/>
  <c r="E59" i="1"/>
  <c r="G61" i="1"/>
  <c r="H60" i="1"/>
  <c r="J52" i="1"/>
  <c r="K52" i="1" s="1"/>
  <c r="G55" i="1"/>
  <c r="I60" i="1" l="1"/>
  <c r="H61" i="1"/>
  <c r="E62" i="1"/>
  <c r="E63" i="1" s="1"/>
  <c r="F59" i="1"/>
  <c r="J55" i="1"/>
  <c r="K55" i="1" s="1"/>
  <c r="F62" i="1" l="1"/>
  <c r="F63" i="1" s="1"/>
  <c r="G59" i="1"/>
  <c r="I61" i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<sst xmlns="http://schemas.openxmlformats.org/spreadsheetml/2006/main" count="118" uniqueCount="84">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</sst>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9" activePane="bottomLeft" state="frozen"/>
      <selection pane="bottomLeft" activeCell="K67" sqref="K67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G9</f>
        <v>16020000</v>
      </c>
      <c r="H37" s="18">
        <f>H9</f>
        <v>37380000</v>
      </c>
      <c r="I37" s="19">
        <f>H37*0.1</f>
        <v>3738000</v>
      </c>
      <c r="J37" s="19">
        <f>G37+H37+I37</f>
        <v>57138000</v>
      </c>
      <c r="K37" s="20">
        <f>ROUNDUP(J37,-1)</f>
        <v>57138000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14418000</v>
      </c>
      <c r="H40" s="19">
        <f>H37*0.9</f>
        <v>33642000</v>
      </c>
      <c r="I40" s="19">
        <f>H40*0.1</f>
        <v>3364200</v>
      </c>
      <c r="J40" s="19">
        <f>G40+H40+I40</f>
        <v>51424200</v>
      </c>
      <c r="K40" s="20">
        <f>ROUNDUP(J40,-1)</f>
        <v>51424200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12976200</v>
      </c>
      <c r="H43" s="19">
        <f>H40*0.9</f>
        <v>30277800</v>
      </c>
      <c r="I43" s="19">
        <f>H43*0.1</f>
        <v>3027780</v>
      </c>
      <c r="J43" s="19">
        <f>G43+H43+I43</f>
        <v>46281780</v>
      </c>
      <c r="K43" s="20">
        <f>ROUNDUP(J43,-1)</f>
        <v>46281780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11678580</v>
      </c>
      <c r="H46" s="19">
        <f>H43*0.9</f>
        <v>27250020</v>
      </c>
      <c r="I46" s="19">
        <f>H46*0.1</f>
        <v>2725002</v>
      </c>
      <c r="J46" s="19">
        <f>G46+H46+I46</f>
        <v>41653602</v>
      </c>
      <c r="K46" s="20">
        <f>ROUNDUP(J46,-1)</f>
        <v>41653610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10510722</v>
      </c>
      <c r="H49" s="19">
        <f>H46*0.9</f>
        <v>24525018</v>
      </c>
      <c r="I49" s="19">
        <f>H49*0.1</f>
        <v>2452501.8000000003</v>
      </c>
      <c r="J49" s="19">
        <f>G49+H49+I49</f>
        <v>37488241.799999997</v>
      </c>
      <c r="K49" s="20">
        <f>ROUNDUP(J49,-1)</f>
        <v>37488250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9459649.8000000007</v>
      </c>
      <c r="H52" s="24">
        <f>H49*0.9</f>
        <v>22072516.199999999</v>
      </c>
      <c r="I52" s="24">
        <f>H52*0.1</f>
        <v>2207251.62</v>
      </c>
      <c r="J52" s="24">
        <f>G52+H52+I52</f>
        <v>33739417.619999997</v>
      </c>
      <c r="K52" s="20">
        <f>ROUNDUP(J52,-1)</f>
        <v>33739420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8513684.8200000003</v>
      </c>
      <c r="H55" s="24">
        <f>H52*0.9</f>
        <v>19865264.579999998</v>
      </c>
      <c r="I55" s="24">
        <f>H55*0.1</f>
        <v>1986526.4579999999</v>
      </c>
      <c r="J55" s="24">
        <f>G55+H55+I55</f>
        <v>30365475.857999999</v>
      </c>
      <c r="K55" s="20">
        <f>ROUNDUP(J55,-1)</f>
        <v>30365480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10510722</v>
      </c>
      <c r="E59" s="46">
        <f>D59*0.9</f>
        <v>9459649.8000000007</v>
      </c>
      <c r="F59" s="46">
        <f t="shared" ref="F59:M60" si="9">E59*0.9</f>
        <v>8513684.8200000003</v>
      </c>
      <c r="G59" s="46">
        <f t="shared" si="9"/>
        <v>7662316.3380000005</v>
      </c>
      <c r="H59" s="46">
        <f t="shared" si="9"/>
        <v>6896084.7042000005</v>
      </c>
      <c r="I59" s="46">
        <f t="shared" si="9"/>
        <v>6206476.2337800004</v>
      </c>
    </row>
    <row r="60" spans="3:11" x14ac:dyDescent="0.3">
      <c r="C60" s="44" t="s">
        <v>80</v>
      </c>
      <c r="D60" s="46">
        <f>H49</f>
        <v>24525018</v>
      </c>
      <c r="E60" s="46">
        <f>D60*0.9</f>
        <v>22072516.199999999</v>
      </c>
      <c r="F60" s="46">
        <f t="shared" si="9"/>
        <v>19865264.579999998</v>
      </c>
      <c r="G60" s="46">
        <f t="shared" si="9"/>
        <v>17878738.121999998</v>
      </c>
      <c r="H60" s="46">
        <f t="shared" si="9"/>
        <v>16090864.309799999</v>
      </c>
      <c r="I60" s="46">
        <f t="shared" si="9"/>
        <v>14481777.87882</v>
      </c>
    </row>
    <row r="61" spans="3:11" x14ac:dyDescent="0.3">
      <c r="C61" s="44" t="s">
        <v>81</v>
      </c>
      <c r="D61" s="46">
        <f>I49</f>
        <v>2452501.8000000003</v>
      </c>
      <c r="E61" s="46">
        <f>E60*0.1</f>
        <v>2207251.62</v>
      </c>
      <c r="F61" s="46">
        <f t="shared" ref="F61:M61" si="10">F60*0.1</f>
        <v>1986526.4579999999</v>
      </c>
      <c r="G61" s="46">
        <f t="shared" si="10"/>
        <v>1787873.8121999998</v>
      </c>
      <c r="H61" s="46">
        <f t="shared" si="10"/>
        <v>1609086.4309799999</v>
      </c>
      <c r="I61" s="46">
        <f t="shared" si="10"/>
        <v>1448177.7878820002</v>
      </c>
    </row>
    <row r="62" spans="3:11" x14ac:dyDescent="0.3">
      <c r="C62" s="44" t="s">
        <v>82</v>
      </c>
      <c r="D62" s="46">
        <f>SUM(D59:D61)</f>
        <v>37488241.799999997</v>
      </c>
      <c r="E62" s="46">
        <f>SUM(E59:E61)</f>
        <v>33739417.619999997</v>
      </c>
      <c r="F62" s="46">
        <f t="shared" ref="F62:M62" si="11">SUM(F59:F61)</f>
        <v>30365475.857999999</v>
      </c>
      <c r="G62" s="46">
        <f t="shared" si="11"/>
        <v>27328928.272199996</v>
      </c>
      <c r="H62" s="46">
        <f t="shared" si="11"/>
        <v>24596035.444979999</v>
      </c>
      <c r="I62" s="46">
        <f t="shared" si="11"/>
        <v>22136431.900481999</v>
      </c>
    </row>
    <row r="63" spans="3:11" x14ac:dyDescent="0.3">
      <c r="C63" s="44" t="s">
        <v>83</v>
      </c>
      <c r="D63" s="46">
        <f>ROUNDUP(D62,-1)</f>
        <v>37488250</v>
      </c>
      <c r="E63" s="46">
        <f>ROUNDUP(E62,-1)</f>
        <v>33739420</v>
      </c>
      <c r="F63" s="46">
        <f t="shared" ref="F63:M63" si="12">ROUNDUP(F62,-1)</f>
        <v>30365480</v>
      </c>
      <c r="G63" s="46">
        <f t="shared" si="12"/>
        <v>27328930</v>
      </c>
      <c r="H63" s="46">
        <f t="shared" si="12"/>
        <v>24596040</v>
      </c>
      <c r="I63" s="46">
        <f t="shared" si="12"/>
        <v>22136440</v>
      </c>
    </row>
  </sheetData>
  <autoFilter ref="M4:M31">
    <filterColumn colId="0">
      <filters>
        <filter val="7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2021-11-05T08:24:18Z</dcterms:modified>
</cp:coreProperties>
</file>